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ZA OBJAVO\PRILOGA A\"/>
    </mc:Choice>
  </mc:AlternateContent>
  <xr:revisionPtr revIDLastSave="0" documentId="8_{4030CB38-E436-43C3-80AA-94C35774F0A8}" xr6:coauthVersionLast="47" xr6:coauthVersionMax="47" xr10:uidLastSave="{00000000-0000-0000-0000-000000000000}"/>
  <bookViews>
    <workbookView xWindow="-28920" yWindow="-120" windowWidth="29040" windowHeight="15720" firstSheet="2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1" i="11" l="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<sst xmlns="http://schemas.openxmlformats.org/spreadsheetml/2006/main" count="266" uniqueCount="144">
  <si>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</si>
  <si>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</si>
  <si>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</si>
  <si>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</si>
  <si>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</si>
  <si>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</si>
  <si>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</si>
  <si>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</si>
  <si>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</si>
  <si>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</si>
  <si>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</si>
  <si>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</si>
  <si>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</si>
  <si>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</si>
  <si>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</si>
  <si>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</si>
  <si>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</si>
  <si>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</si>
  <si>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</si>
  <si>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</si>
  <si>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</si>
  <si>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</si>
  <si>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</si>
  <si>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</si>
  <si>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</si>
  <si>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</si>
  <si>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</si>
  <si>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</si>
  <si>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LEKARNA AJDOVŠČINA</t>
  </si>
  <si>
    <t>ATC SKUPINA</t>
  </si>
  <si>
    <t>NAZIV SKLOPA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</si>
  <si>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</si>
  <si>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</si>
  <si>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</si>
  <si>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</si>
  <si>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</si>
  <si>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</si>
  <si>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</si>
  <si>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</si>
  <si>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</si>
  <si>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</si>
  <si>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</si>
  <si>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</si>
  <si>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</si>
  <si>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</si>
  <si>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</si>
  <si>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</si>
  <si>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</si>
  <si>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</si>
  <si>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</si>
  <si>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</si>
  <si>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</si>
  <si>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</si>
  <si>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</si>
  <si>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</si>
  <si>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</si>
  <si>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</si>
  <si>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</si>
  <si>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</si>
  <si>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</si>
  <si>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</si>
  <si>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</si>
  <si>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</si>
  <si>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</si>
  <si>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</si>
  <si>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</si>
  <si>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</si>
  <si>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</si>
  <si>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LEKARNA AJDOVŠČINA (07)</t>
  </si>
  <si>
    <t xml:space="preserve">Oznaka sklopa </t>
  </si>
  <si>
    <t> Naziv sklopa</t>
  </si>
  <si>
    <t>07-A1</t>
  </si>
  <si>
    <t>Sklop 1: ZDRAVILA ZA BOLEZNI PREBAVIL IN PRESNOVE - 60 %</t>
  </si>
  <si>
    <t>07-B1</t>
  </si>
  <si>
    <t>Sklop 2: ZDRAVILA ZA BOLEZNI KRVI IN KRVOTVORNIH ORGANOV - 60 %</t>
  </si>
  <si>
    <t>07-C1</t>
  </si>
  <si>
    <t>Sklop 3: ZDRAVILA ZA BOLEZNI SRCA IN OŽILJA- 60 %</t>
  </si>
  <si>
    <t>07-D1</t>
  </si>
  <si>
    <t>Sklop 4: ZDRAVILA ZA BOLEZNI KOŽE IN PODKOŽNEGA TKIVA- 60 %</t>
  </si>
  <si>
    <t>07-G1</t>
  </si>
  <si>
    <t>Sklop 5: ZDRAVILA ZA BOLEZNI SEČIL IN SPOLOVIL TER SPOLNI HORMONI- 60 %</t>
  </si>
  <si>
    <t>07-H1</t>
  </si>
  <si>
    <t>Sklop 6: HORMONSKA ZDRAVILA ZA SISTEMSKO ZDRAVLJENJE - RAZEN SPOLNIH HORMONOV IN INSULINOV- 60 %</t>
  </si>
  <si>
    <t>07-J1</t>
  </si>
  <si>
    <t>Sklop 7: ZDRAVILA ZA SISTEMSKO ZDRAVLJENJE INFEKCIJ- 60 %</t>
  </si>
  <si>
    <t>07-L1</t>
  </si>
  <si>
    <t>Sklop 8: ZDRAVILA Z DELOVANJEM NA NOVOTVORBE IN IMUNOMODULATORJI- 60 %</t>
  </si>
  <si>
    <t>07-M1</t>
  </si>
  <si>
    <t>Sklop 9: ZDRAVILA ZA BOLEZNI MIŠIČNO-SKELETNEGA SISTEMA- 60 %</t>
  </si>
  <si>
    <t>07-N1</t>
  </si>
  <si>
    <t>Sklop 10: ZDRAVILA Z DELOVANJEM NA ŽIVČEVJE- 60 %</t>
  </si>
  <si>
    <t>07-P1</t>
  </si>
  <si>
    <t>Sklop 11: ANTIPARAZITIKI, INSEKTICIDI IN REPELENTI- 60 %</t>
  </si>
  <si>
    <t>07-R1</t>
  </si>
  <si>
    <t>Sklop 12: ZDRAVILA ZA BOLEZNI DIHAL- 60 %</t>
  </si>
  <si>
    <t>07-S1</t>
  </si>
  <si>
    <t>Sklop 13: ZDRAVILA ZA BOLEZNI ČUTIL- 60 %</t>
  </si>
  <si>
    <t>07-V1</t>
  </si>
  <si>
    <t>Sklop 14: RAZNA ZDRAVILA- 60 %</t>
  </si>
  <si>
    <t>07-A2</t>
  </si>
  <si>
    <t>Sklop 15: ZDRAVILA ZA BOLEZNI PREBAVIL IN PRESNOVE - 40 %</t>
  </si>
  <si>
    <t>07-B2</t>
  </si>
  <si>
    <t>Sklop 16: ZDRAVILA ZA BOLEZNI KRVI IN KRVOTVORNIH ORGANOV- 40 %</t>
  </si>
  <si>
    <t>07-C2</t>
  </si>
  <si>
    <t>Sklop 17: ZDRAVILA ZA BOLEZNI SRCA IN OŽILJA- 40 %</t>
  </si>
  <si>
    <t>07-D2</t>
  </si>
  <si>
    <t>Sklop 18: ZDRAVILA ZA BOLEZNI KOŽE IN PODKOŽNEGA TKIVA- 40 %</t>
  </si>
  <si>
    <t>07-G2</t>
  </si>
  <si>
    <t>Sklop 19: ZDRAVILA ZA BOLEZNI SEČIL IN SPOLOVIL TER SPOLNI HORMONI- 40 %</t>
  </si>
  <si>
    <t>07-H2</t>
  </si>
  <si>
    <t>Sklop 20: HORMONSKA ZDRAVILA ZA SISTEMSKO ZDRAVLJENJE - RAZEN SPOLNIH HORMONOV IN INSULINOV- 40 %</t>
  </si>
  <si>
    <t>07-J2</t>
  </si>
  <si>
    <t>Sklop 21: ZDRAVILA ZA SISTEMSKO ZDRAVLJENJE INFEKCIJ- 40 %</t>
  </si>
  <si>
    <t>07-L2</t>
  </si>
  <si>
    <t>Sklop 22: ZDRAVILA Z DELOVANJEM NA NOVOTVORBE IN IMUNOMODULATORJI- 40 %</t>
  </si>
  <si>
    <t>07-M2</t>
  </si>
  <si>
    <t>Sklop 23: ZDRAVILA ZA BOLEZNI MIŠIČNO-SKELETNEGA SISTEMA- 40 %</t>
  </si>
  <si>
    <t>07-N2</t>
  </si>
  <si>
    <t>Sklop 24: ZDRAVILA Z DELOVANJEM NA ŽIVČEVJE- 40 %</t>
  </si>
  <si>
    <t>07-P2</t>
  </si>
  <si>
    <t>Sklop 25: ANTIPARAZITIKI, INSEKTICIDI IN REPELENTI- 40 %</t>
  </si>
  <si>
    <t>07-R2</t>
  </si>
  <si>
    <t>Sklop 26: ZDRAVILA ZA BOLEZNI DIHAL- 40 %</t>
  </si>
  <si>
    <t>07-S2</t>
  </si>
  <si>
    <t>Sklop 27: ZDRAVILA ZA BOLEZNI ČUTIL- 40 %</t>
  </si>
  <si>
    <t>07-V2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</si>
  <si>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</si>
  <si>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</si>
  <si>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</si>
  <si>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</si>
  <si>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</si>
  <si>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</si>
  <si>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</si>
  <si>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</si>
  <si>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07-29</t>
  </si>
  <si>
    <t>07-30</t>
  </si>
  <si>
    <t>07-31</t>
  </si>
  <si>
    <t>07-32</t>
  </si>
  <si>
    <t>07-33</t>
  </si>
  <si>
    <t>07-34</t>
  </si>
  <si>
    <t>07-35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</si>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</sst>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3" fontId="2" fillId="2" borderId="1" xfId="0" applyNumberFormat="1" applyFont="1" applyFill="1" applyBorder="1" applyAlignment="1">
      <alignment horizontal="right" vertical="top" wrapText="1"/>
    </xf>
    <xf numFmtId="3" fontId="1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0" fillId="3" borderId="1" xfId="0" applyFill="1" applyBorder="1"/>
    <xf numFmtId="0" fontId="0" fillId="6" borderId="1" xfId="0" applyFill="1" applyBorder="1"/>
    <xf numFmtId="0" fontId="3" fillId="5" borderId="1" xfId="0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3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3" fillId="4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7" borderId="5" xfId="0" applyFont="1" applyFill="1" applyBorder="1" applyAlignment="1">
      <alignment vertical="center"/>
    </xf>
    <xf numFmtId="0" fontId="6" fillId="7" borderId="6" xfId="0" applyFont="1" applyFill="1" applyBorder="1" applyAlignment="1">
      <alignment vertical="center" wrapText="1"/>
    </xf>
    <xf numFmtId="0" fontId="6" fillId="8" borderId="5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 wrapText="1"/>
    </xf>
    <xf numFmtId="49" fontId="6" fillId="0" borderId="5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justify" vertical="center"/>
    </xf>
    <xf numFmtId="49" fontId="0" fillId="0" borderId="0" xfId="0" applyNumberFormat="1"/>
    <xf numFmtId="49" fontId="0" fillId="0" borderId="1" xfId="0" applyNumberFormat="1" applyBorder="1"/>
    <xf numFmtId="2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7" borderId="6" xfId="0" applyNumberFormat="1" applyFont="1" applyFill="1" applyBorder="1" applyAlignment="1">
      <alignment vertical="center" wrapText="1"/>
    </xf>
    <xf numFmtId="4" fontId="6" fillId="8" borderId="6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40"/>
  <sheetViews>
    <sheetView zoomScale="78" zoomScaleNormal="78" workbookViewId="0">
      <selection activeCell="B13" sqref="B13"/>
    </sheetView>
  </sheetViews>
  <sheetFormatPr defaultRowHeight="15" x14ac:dyDescent="0.25"/>
  <cols>
    <col min="1" max="1" width="22.7109375" customWidth="1"/>
    <col min="2" max="2" width="109.5703125" customWidth="1"/>
    <col min="3" max="3" width="73.28515625" style="14" customWidth="1"/>
  </cols>
  <sheetData>
    <row r="1" spans="1:2" ht="15.75" thickBot="1" x14ac:dyDescent="0.3">
      <c r="A1" s="16"/>
    </row>
    <row r="2" spans="1:2" ht="15.75" thickBot="1" x14ac:dyDescent="0.3">
      <c r="A2" s="17"/>
      <c r="B2" s="18" t="s">
        <v>68</v>
      </c>
    </row>
    <row r="3" spans="1:2" ht="15.75" thickBot="1" x14ac:dyDescent="0.3">
      <c r="A3" s="19" t="s">
        <v>69</v>
      </c>
      <c r="B3" s="20" t="s">
        <v>70</v>
      </c>
    </row>
    <row r="4" spans="1:2" ht="15.75" thickBot="1" x14ac:dyDescent="0.3">
      <c r="A4" s="21" t="s">
        <v>71</v>
      </c>
      <c r="B4" s="22" t="s">
        <v>72</v>
      </c>
    </row>
    <row r="5" spans="1:2" ht="15.75" thickBot="1" x14ac:dyDescent="0.3">
      <c r="A5" s="21" t="s">
        <v>73</v>
      </c>
      <c r="B5" s="22" t="s">
        <v>74</v>
      </c>
    </row>
    <row r="6" spans="1:2" ht="15.75" thickBot="1" x14ac:dyDescent="0.3">
      <c r="A6" s="21" t="s">
        <v>75</v>
      </c>
      <c r="B6" s="22" t="s">
        <v>76</v>
      </c>
    </row>
    <row r="7" spans="1:2" ht="15.75" thickBot="1" x14ac:dyDescent="0.3">
      <c r="A7" s="21" t="s">
        <v>77</v>
      </c>
      <c r="B7" s="22" t="s">
        <v>78</v>
      </c>
    </row>
    <row r="8" spans="1:2" ht="15.75" thickBot="1" x14ac:dyDescent="0.3">
      <c r="A8" s="21" t="s">
        <v>79</v>
      </c>
      <c r="B8" s="22" t="s">
        <v>80</v>
      </c>
    </row>
    <row r="9" spans="1:2" ht="29.25" thickBot="1" x14ac:dyDescent="0.3">
      <c r="A9" s="21" t="s">
        <v>81</v>
      </c>
      <c r="B9" s="22" t="s">
        <v>82</v>
      </c>
    </row>
    <row r="10" spans="1:2" ht="15.75" thickBot="1" x14ac:dyDescent="0.3">
      <c r="A10" s="21" t="s">
        <v>83</v>
      </c>
      <c r="B10" s="22" t="s">
        <v>84</v>
      </c>
    </row>
    <row r="11" spans="1:2" ht="15.75" thickBot="1" x14ac:dyDescent="0.3">
      <c r="A11" s="21" t="s">
        <v>85</v>
      </c>
      <c r="B11" s="22" t="s">
        <v>86</v>
      </c>
    </row>
    <row r="12" spans="1:2" ht="15.75" thickBot="1" x14ac:dyDescent="0.3">
      <c r="A12" s="21" t="s">
        <v>87</v>
      </c>
      <c r="B12" s="22" t="s">
        <v>88</v>
      </c>
    </row>
    <row r="13" spans="1:2" ht="15.75" thickBot="1" x14ac:dyDescent="0.3">
      <c r="A13" s="21" t="s">
        <v>89</v>
      </c>
      <c r="B13" s="22" t="s">
        <v>90</v>
      </c>
    </row>
    <row r="14" spans="1:2" ht="15.75" thickBot="1" x14ac:dyDescent="0.3">
      <c r="A14" s="21" t="s">
        <v>91</v>
      </c>
      <c r="B14" s="22" t="s">
        <v>92</v>
      </c>
    </row>
    <row r="15" spans="1:2" ht="15.75" thickBot="1" x14ac:dyDescent="0.3">
      <c r="A15" s="21" t="s">
        <v>93</v>
      </c>
      <c r="B15" s="22" t="s">
        <v>94</v>
      </c>
    </row>
    <row r="16" spans="1:2" ht="15.75" thickBot="1" x14ac:dyDescent="0.3">
      <c r="A16" s="21" t="s">
        <v>95</v>
      </c>
      <c r="B16" s="22" t="s">
        <v>96</v>
      </c>
    </row>
    <row r="17" spans="1:2" ht="15.75" thickBot="1" x14ac:dyDescent="0.3">
      <c r="A17" s="21" t="s">
        <v>97</v>
      </c>
      <c r="B17" s="22" t="s">
        <v>98</v>
      </c>
    </row>
    <row r="18" spans="1:2" ht="15.75" thickBot="1" x14ac:dyDescent="0.3">
      <c r="A18" s="23" t="s">
        <v>99</v>
      </c>
      <c r="B18" s="24" t="s">
        <v>100</v>
      </c>
    </row>
    <row r="19" spans="1:2" ht="15.75" thickBot="1" x14ac:dyDescent="0.3">
      <c r="A19" s="23" t="s">
        <v>101</v>
      </c>
      <c r="B19" s="24" t="s">
        <v>102</v>
      </c>
    </row>
    <row r="20" spans="1:2" ht="15.75" thickBot="1" x14ac:dyDescent="0.3">
      <c r="A20" s="23" t="s">
        <v>103</v>
      </c>
      <c r="B20" s="24" t="s">
        <v>104</v>
      </c>
    </row>
    <row r="21" spans="1:2" ht="15.75" thickBot="1" x14ac:dyDescent="0.3">
      <c r="A21" s="23" t="s">
        <v>105</v>
      </c>
      <c r="B21" s="24" t="s">
        <v>106</v>
      </c>
    </row>
    <row r="22" spans="1:2" ht="15.75" thickBot="1" x14ac:dyDescent="0.3">
      <c r="A22" s="23" t="s">
        <v>107</v>
      </c>
      <c r="B22" s="24" t="s">
        <v>108</v>
      </c>
    </row>
    <row r="23" spans="1:2" ht="29.25" thickBot="1" x14ac:dyDescent="0.3">
      <c r="A23" s="23" t="s">
        <v>109</v>
      </c>
      <c r="B23" s="24" t="s">
        <v>110</v>
      </c>
    </row>
    <row r="24" spans="1:2" ht="15.75" thickBot="1" x14ac:dyDescent="0.3">
      <c r="A24" s="23" t="s">
        <v>111</v>
      </c>
      <c r="B24" s="24" t="s">
        <v>112</v>
      </c>
    </row>
    <row r="25" spans="1:2" ht="15.75" thickBot="1" x14ac:dyDescent="0.3">
      <c r="A25" s="23" t="s">
        <v>113</v>
      </c>
      <c r="B25" s="24" t="s">
        <v>114</v>
      </c>
    </row>
    <row r="26" spans="1:2" ht="15.75" thickBot="1" x14ac:dyDescent="0.3">
      <c r="A26" s="23" t="s">
        <v>115</v>
      </c>
      <c r="B26" s="24" t="s">
        <v>116</v>
      </c>
    </row>
    <row r="27" spans="1:2" ht="15.75" thickBot="1" x14ac:dyDescent="0.3">
      <c r="A27" s="23" t="s">
        <v>117</v>
      </c>
      <c r="B27" s="24" t="s">
        <v>118</v>
      </c>
    </row>
    <row r="28" spans="1:2" ht="15.75" thickBot="1" x14ac:dyDescent="0.3">
      <c r="A28" s="23" t="s">
        <v>119</v>
      </c>
      <c r="B28" s="24" t="s">
        <v>120</v>
      </c>
    </row>
    <row r="29" spans="1:2" ht="15.75" thickBot="1" x14ac:dyDescent="0.3">
      <c r="A29" s="23" t="s">
        <v>121</v>
      </c>
      <c r="B29" s="24" t="s">
        <v>122</v>
      </c>
    </row>
    <row r="30" spans="1:2" ht="15.75" thickBot="1" x14ac:dyDescent="0.3">
      <c r="A30" s="23" t="s">
        <v>123</v>
      </c>
      <c r="B30" s="24" t="s">
        <v>124</v>
      </c>
    </row>
    <row r="31" spans="1:2" ht="15.75" thickBot="1" x14ac:dyDescent="0.3">
      <c r="A31" s="23" t="s">
        <v>125</v>
      </c>
      <c r="B31" s="24" t="s">
        <v>126</v>
      </c>
    </row>
    <row r="32" spans="1:2" ht="15.75" thickBot="1" x14ac:dyDescent="0.3">
      <c r="A32" s="25" t="s">
        <v>134</v>
      </c>
      <c r="B32" s="20" t="s">
        <v>127</v>
      </c>
    </row>
    <row r="33" spans="1:2" ht="15.75" thickBot="1" x14ac:dyDescent="0.3">
      <c r="A33" s="25" t="s">
        <v>135</v>
      </c>
      <c r="B33" s="20" t="s">
        <v>128</v>
      </c>
    </row>
    <row r="34" spans="1:2" ht="15.75" thickBot="1" x14ac:dyDescent="0.3">
      <c r="A34" s="25" t="s">
        <v>136</v>
      </c>
      <c r="B34" s="20" t="s">
        <v>129</v>
      </c>
    </row>
    <row r="35" spans="1:2" ht="15.75" thickBot="1" x14ac:dyDescent="0.3">
      <c r="A35" s="25" t="s">
        <v>137</v>
      </c>
      <c r="B35" s="20" t="s">
        <v>130</v>
      </c>
    </row>
    <row r="36" spans="1:2" ht="15.75" thickBot="1" x14ac:dyDescent="0.3">
      <c r="A36" s="25" t="s">
        <v>138</v>
      </c>
      <c r="B36" s="20" t="s">
        <v>131</v>
      </c>
    </row>
    <row r="37" spans="1:2" ht="15.75" thickBot="1" x14ac:dyDescent="0.3">
      <c r="A37" s="25" t="s">
        <v>139</v>
      </c>
      <c r="B37" s="20" t="s">
        <v>132</v>
      </c>
    </row>
    <row r="38" spans="1:2" ht="15.75" thickBot="1" x14ac:dyDescent="0.3">
      <c r="A38" s="25" t="s">
        <v>140</v>
      </c>
      <c r="B38" s="20" t="s">
        <v>133</v>
      </c>
    </row>
    <row r="39" spans="1:2" x14ac:dyDescent="0.25">
      <c r="A39" s="26"/>
    </row>
    <row r="40" spans="1:2" x14ac:dyDescent="0.25">
      <c r="A40" s="27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89.5703125" customWidth="1"/>
    <col min="3" max="3" width="27.140625" style="1" customWidth="1"/>
    <col min="4" max="4" width="44.140625" style="2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5" t="s">
        <v>28</v>
      </c>
      <c r="D3"/>
    </row>
    <row r="4" spans="1:4" ht="30" x14ac:dyDescent="0.25">
      <c r="A4" s="6" t="s">
        <v>29</v>
      </c>
      <c r="B4" s="7" t="s">
        <v>30</v>
      </c>
      <c r="C4" s="15"/>
      <c r="D4"/>
    </row>
    <row r="5" spans="1:4" x14ac:dyDescent="0.25">
      <c r="A5" s="3" t="s">
        <v>0</v>
      </c>
      <c r="B5" s="3" t="s">
        <v>14</v>
      </c>
      <c r="C5" s="4">
        <v>626295</v>
      </c>
      <c r="D5"/>
    </row>
    <row r="6" spans="1:4" x14ac:dyDescent="0.25">
      <c r="A6" s="3" t="s">
        <v>1</v>
      </c>
      <c r="B6" s="3" t="s">
        <v>15</v>
      </c>
      <c r="C6" s="4">
        <v>549898</v>
      </c>
      <c r="D6"/>
    </row>
    <row r="7" spans="1:4" x14ac:dyDescent="0.25">
      <c r="A7" s="3" t="s">
        <v>2</v>
      </c>
      <c r="B7" s="3" t="s">
        <v>16</v>
      </c>
      <c r="C7" s="4">
        <v>714796</v>
      </c>
      <c r="D7"/>
    </row>
    <row r="8" spans="1:4" x14ac:dyDescent="0.25">
      <c r="A8" s="3" t="s">
        <v>3</v>
      </c>
      <c r="B8" s="3" t="s">
        <v>17</v>
      </c>
      <c r="C8" s="4">
        <v>70613</v>
      </c>
      <c r="D8"/>
    </row>
    <row r="9" spans="1:4" x14ac:dyDescent="0.25">
      <c r="A9" s="3" t="s">
        <v>4</v>
      </c>
      <c r="B9" s="3" t="s">
        <v>18</v>
      </c>
      <c r="C9" s="4">
        <v>136751</v>
      </c>
      <c r="D9"/>
    </row>
    <row r="10" spans="1:4" x14ac:dyDescent="0.25">
      <c r="A10" s="3" t="s">
        <v>5</v>
      </c>
      <c r="B10" s="3" t="s">
        <v>19</v>
      </c>
      <c r="C10" s="4">
        <v>131013</v>
      </c>
      <c r="D10"/>
    </row>
    <row r="11" spans="1:4" x14ac:dyDescent="0.25">
      <c r="A11" s="3" t="s">
        <v>6</v>
      </c>
      <c r="B11" s="3" t="s">
        <v>20</v>
      </c>
      <c r="C11" s="4">
        <v>104854</v>
      </c>
      <c r="D11"/>
    </row>
    <row r="12" spans="1:4" x14ac:dyDescent="0.25">
      <c r="A12" s="3" t="s">
        <v>7</v>
      </c>
      <c r="B12" s="3" t="s">
        <v>21</v>
      </c>
      <c r="C12" s="4">
        <v>1478997</v>
      </c>
      <c r="D12"/>
    </row>
    <row r="13" spans="1:4" x14ac:dyDescent="0.25">
      <c r="A13" s="3" t="s">
        <v>8</v>
      </c>
      <c r="B13" s="3" t="s">
        <v>22</v>
      </c>
      <c r="C13" s="4">
        <v>640473</v>
      </c>
      <c r="D13"/>
    </row>
    <row r="14" spans="1:4" x14ac:dyDescent="0.25">
      <c r="A14" s="3" t="s">
        <v>9</v>
      </c>
      <c r="B14" s="3" t="s">
        <v>23</v>
      </c>
      <c r="C14" s="4">
        <v>730980</v>
      </c>
      <c r="D14"/>
    </row>
    <row r="15" spans="1:4" x14ac:dyDescent="0.25">
      <c r="A15" s="3" t="s">
        <v>10</v>
      </c>
      <c r="B15" s="3" t="s">
        <v>24</v>
      </c>
      <c r="C15" s="4">
        <v>3806</v>
      </c>
      <c r="D15"/>
    </row>
    <row r="16" spans="1:4" x14ac:dyDescent="0.25">
      <c r="A16" s="3" t="s">
        <v>11</v>
      </c>
      <c r="B16" s="3" t="s">
        <v>25</v>
      </c>
      <c r="C16" s="4">
        <v>463552</v>
      </c>
      <c r="D16"/>
    </row>
    <row r="17" spans="1:4" x14ac:dyDescent="0.25">
      <c r="A17" s="3" t="s">
        <v>12</v>
      </c>
      <c r="B17" s="3" t="s">
        <v>26</v>
      </c>
      <c r="C17" s="4">
        <v>83343</v>
      </c>
      <c r="D17"/>
    </row>
    <row r="18" spans="1:4" x14ac:dyDescent="0.25">
      <c r="A18" s="3" t="s">
        <v>13</v>
      </c>
      <c r="B18" s="3" t="s">
        <v>27</v>
      </c>
      <c r="C18" s="4">
        <v>73458</v>
      </c>
      <c r="D18"/>
    </row>
    <row r="19" spans="1:4" x14ac:dyDescent="0.25">
      <c r="A19" s="3"/>
      <c r="B19" s="3" t="s">
        <v>33</v>
      </c>
      <c r="C19" s="4"/>
      <c r="D19"/>
    </row>
    <row r="20" spans="1:4" x14ac:dyDescent="0.25">
      <c r="A20" s="3"/>
      <c r="B20" s="3" t="s">
        <v>34</v>
      </c>
      <c r="C20" s="4"/>
      <c r="D20"/>
    </row>
    <row r="21" spans="1:4" x14ac:dyDescent="0.25">
      <c r="A21" s="3"/>
      <c r="B21" s="3" t="s">
        <v>35</v>
      </c>
      <c r="C21" s="4"/>
      <c r="D21"/>
    </row>
    <row r="22" spans="1:4" x14ac:dyDescent="0.25">
      <c r="A22" s="3"/>
      <c r="B22" s="3" t="s">
        <v>36</v>
      </c>
      <c r="C22" s="4"/>
      <c r="D22"/>
    </row>
    <row r="23" spans="1:4" x14ac:dyDescent="0.25">
      <c r="A23" s="3"/>
      <c r="B23" s="3" t="s">
        <v>37</v>
      </c>
      <c r="C23" s="4"/>
      <c r="D23"/>
    </row>
    <row r="24" spans="1:4" x14ac:dyDescent="0.25">
      <c r="A24" s="3"/>
      <c r="B24" s="3" t="s">
        <v>38</v>
      </c>
      <c r="C24" s="4"/>
      <c r="D24"/>
    </row>
    <row r="25" spans="1:4" x14ac:dyDescent="0.25">
      <c r="A25" s="3"/>
      <c r="B25" s="3" t="s">
        <v>32</v>
      </c>
      <c r="C25" s="4"/>
      <c r="D25"/>
    </row>
    <row r="26" spans="1:4" x14ac:dyDescent="0.25">
      <c r="A26" s="3"/>
      <c r="B26" s="3"/>
      <c r="C26" s="13">
        <f t="shared" ref="C26" si="0">SUM(C5:C21)</f>
        <v>5808829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9"/>
  <sheetViews>
    <sheetView tabSelected="1" workbookViewId="0">
      <selection activeCell="C2" sqref="C2:C29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30</v>
      </c>
      <c r="C1" s="11" t="s">
        <v>143</v>
      </c>
    </row>
    <row r="2" spans="1:3" x14ac:dyDescent="0.25">
      <c r="A2" s="8" t="s">
        <v>71</v>
      </c>
      <c r="B2" s="8" t="s">
        <v>39</v>
      </c>
      <c r="C2" s="12">
        <v>2.2999999999999998</v>
      </c>
    </row>
    <row r="3" spans="1:3" x14ac:dyDescent="0.25">
      <c r="A3" s="8" t="s">
        <v>73</v>
      </c>
      <c r="B3" s="8" t="s">
        <v>40</v>
      </c>
      <c r="C3" s="12">
        <v>1.3</v>
      </c>
    </row>
    <row r="4" spans="1:3" x14ac:dyDescent="0.25">
      <c r="A4" s="8" t="s">
        <v>75</v>
      </c>
      <c r="B4" s="8" t="s">
        <v>41</v>
      </c>
      <c r="C4" s="12">
        <v>4.8</v>
      </c>
    </row>
    <row r="5" spans="1:3" x14ac:dyDescent="0.25">
      <c r="A5" s="8" t="s">
        <v>77</v>
      </c>
      <c r="B5" s="8" t="s">
        <v>42</v>
      </c>
      <c r="C5" s="12">
        <v>2</v>
      </c>
    </row>
    <row r="6" spans="1:3" x14ac:dyDescent="0.25">
      <c r="A6" s="8" t="s">
        <v>79</v>
      </c>
      <c r="B6" s="8" t="s">
        <v>43</v>
      </c>
      <c r="C6" s="12">
        <v>2</v>
      </c>
    </row>
    <row r="7" spans="1:3" x14ac:dyDescent="0.25">
      <c r="A7" s="8" t="s">
        <v>81</v>
      </c>
      <c r="B7" s="8" t="s">
        <v>44</v>
      </c>
      <c r="C7" s="12">
        <v>1.7</v>
      </c>
    </row>
    <row r="8" spans="1:3" x14ac:dyDescent="0.25">
      <c r="A8" s="8" t="s">
        <v>83</v>
      </c>
      <c r="B8" s="8" t="s">
        <v>45</v>
      </c>
      <c r="C8" s="12">
        <v>2</v>
      </c>
    </row>
    <row r="9" spans="1:3" x14ac:dyDescent="0.25">
      <c r="A9" s="8" t="s">
        <v>85</v>
      </c>
      <c r="B9" s="8" t="s">
        <v>46</v>
      </c>
      <c r="C9" s="12">
        <v>0.4</v>
      </c>
    </row>
    <row r="10" spans="1:3" x14ac:dyDescent="0.25">
      <c r="A10" s="8" t="s">
        <v>87</v>
      </c>
      <c r="B10" s="8" t="s">
        <v>47</v>
      </c>
      <c r="C10" s="12">
        <v>2.6</v>
      </c>
    </row>
    <row r="11" spans="1:3" x14ac:dyDescent="0.25">
      <c r="A11" s="8" t="s">
        <v>89</v>
      </c>
      <c r="B11" s="8" t="s">
        <v>48</v>
      </c>
      <c r="C11" s="12">
        <v>3.3</v>
      </c>
    </row>
    <row r="12" spans="1:3" x14ac:dyDescent="0.25">
      <c r="A12" s="8" t="s">
        <v>91</v>
      </c>
      <c r="B12" s="8" t="s">
        <v>49</v>
      </c>
      <c r="C12" s="12">
        <v>2.4</v>
      </c>
    </row>
    <row r="13" spans="1:3" x14ac:dyDescent="0.25">
      <c r="A13" s="8" t="s">
        <v>93</v>
      </c>
      <c r="B13" s="8" t="s">
        <v>50</v>
      </c>
      <c r="C13" s="12">
        <v>1.8</v>
      </c>
    </row>
    <row r="14" spans="1:3" x14ac:dyDescent="0.25">
      <c r="A14" s="8" t="s">
        <v>95</v>
      </c>
      <c r="B14" s="8" t="s">
        <v>51</v>
      </c>
      <c r="C14" s="12">
        <v>2</v>
      </c>
    </row>
    <row r="15" spans="1:3" x14ac:dyDescent="0.25">
      <c r="A15" s="8" t="s">
        <v>97</v>
      </c>
      <c r="B15" s="8" t="s">
        <v>52</v>
      </c>
      <c r="C15" s="12">
        <v>1.1000000000000001</v>
      </c>
    </row>
    <row r="16" spans="1:3" x14ac:dyDescent="0.25">
      <c r="A16" s="9" t="s">
        <v>99</v>
      </c>
      <c r="B16" s="9" t="s">
        <v>53</v>
      </c>
      <c r="C16" s="12">
        <v>2.2999999999999998</v>
      </c>
    </row>
    <row r="17" spans="1:3" x14ac:dyDescent="0.25">
      <c r="A17" s="9" t="s">
        <v>101</v>
      </c>
      <c r="B17" s="9" t="s">
        <v>54</v>
      </c>
      <c r="C17" s="12">
        <v>1.3</v>
      </c>
    </row>
    <row r="18" spans="1:3" x14ac:dyDescent="0.25">
      <c r="A18" s="9" t="s">
        <v>103</v>
      </c>
      <c r="B18" s="9" t="s">
        <v>55</v>
      </c>
      <c r="C18" s="12">
        <v>4.8</v>
      </c>
    </row>
    <row r="19" spans="1:3" x14ac:dyDescent="0.25">
      <c r="A19" s="9" t="s">
        <v>105</v>
      </c>
      <c r="B19" s="9" t="s">
        <v>56</v>
      </c>
      <c r="C19" s="12">
        <v>2</v>
      </c>
    </row>
    <row r="20" spans="1:3" x14ac:dyDescent="0.25">
      <c r="A20" s="9" t="s">
        <v>107</v>
      </c>
      <c r="B20" s="9" t="s">
        <v>57</v>
      </c>
      <c r="C20" s="12">
        <v>2</v>
      </c>
    </row>
    <row r="21" spans="1:3" x14ac:dyDescent="0.25">
      <c r="A21" s="9" t="s">
        <v>109</v>
      </c>
      <c r="B21" s="9" t="s">
        <v>58</v>
      </c>
      <c r="C21" s="12">
        <v>1.7</v>
      </c>
    </row>
    <row r="22" spans="1:3" x14ac:dyDescent="0.25">
      <c r="A22" s="9" t="s">
        <v>111</v>
      </c>
      <c r="B22" s="9" t="s">
        <v>59</v>
      </c>
      <c r="C22" s="12">
        <v>2</v>
      </c>
    </row>
    <row r="23" spans="1:3" x14ac:dyDescent="0.25">
      <c r="A23" s="9" t="s">
        <v>113</v>
      </c>
      <c r="B23" s="9" t="s">
        <v>60</v>
      </c>
      <c r="C23" s="12">
        <v>0.4</v>
      </c>
    </row>
    <row r="24" spans="1:3" x14ac:dyDescent="0.25">
      <c r="A24" s="9" t="s">
        <v>115</v>
      </c>
      <c r="B24" s="9" t="s">
        <v>61</v>
      </c>
      <c r="C24" s="12">
        <v>2.6</v>
      </c>
    </row>
    <row r="25" spans="1:3" x14ac:dyDescent="0.25">
      <c r="A25" s="9" t="s">
        <v>117</v>
      </c>
      <c r="B25" s="9" t="s">
        <v>62</v>
      </c>
      <c r="C25" s="12">
        <v>3.3</v>
      </c>
    </row>
    <row r="26" spans="1:3" x14ac:dyDescent="0.25">
      <c r="A26" s="9" t="s">
        <v>119</v>
      </c>
      <c r="B26" s="9" t="s">
        <v>63</v>
      </c>
      <c r="C26" s="12">
        <v>2.4</v>
      </c>
    </row>
    <row r="27" spans="1:3" x14ac:dyDescent="0.25">
      <c r="A27" s="9" t="s">
        <v>121</v>
      </c>
      <c r="B27" s="9" t="s">
        <v>64</v>
      </c>
      <c r="C27" s="12">
        <v>1.8</v>
      </c>
    </row>
    <row r="28" spans="1:3" x14ac:dyDescent="0.25">
      <c r="A28" s="9" t="s">
        <v>123</v>
      </c>
      <c r="B28" s="9" t="s">
        <v>65</v>
      </c>
      <c r="C28" s="12">
        <v>2</v>
      </c>
    </row>
    <row r="29" spans="1:3" x14ac:dyDescent="0.25">
      <c r="A29" s="9" t="s">
        <v>125</v>
      </c>
      <c r="B29" s="9" t="s">
        <v>66</v>
      </c>
      <c r="C29" s="12">
        <v>1.1000000000000001</v>
      </c>
    </row>
    <row r="30" spans="1:3" x14ac:dyDescent="0.25">
      <c r="A30" s="28" t="s">
        <v>134</v>
      </c>
      <c r="B30" s="3" t="s">
        <v>33</v>
      </c>
      <c r="C30" s="12" t="s">
        <v>67</v>
      </c>
    </row>
    <row r="31" spans="1:3" x14ac:dyDescent="0.25">
      <c r="A31" s="28" t="s">
        <v>135</v>
      </c>
      <c r="B31" s="3" t="s">
        <v>34</v>
      </c>
      <c r="C31" s="12" t="s">
        <v>67</v>
      </c>
    </row>
    <row r="32" spans="1:3" x14ac:dyDescent="0.25">
      <c r="A32" s="28" t="s">
        <v>136</v>
      </c>
      <c r="B32" s="3" t="s">
        <v>35</v>
      </c>
      <c r="C32" s="12" t="s">
        <v>67</v>
      </c>
    </row>
    <row r="33" spans="1:3" x14ac:dyDescent="0.25">
      <c r="A33" s="28" t="s">
        <v>137</v>
      </c>
      <c r="B33" s="3" t="s">
        <v>36</v>
      </c>
      <c r="C33" s="12" t="s">
        <v>67</v>
      </c>
    </row>
    <row r="34" spans="1:3" x14ac:dyDescent="0.25">
      <c r="A34" s="28" t="s">
        <v>138</v>
      </c>
      <c r="B34" s="3" t="s">
        <v>37</v>
      </c>
      <c r="C34" s="12" t="s">
        <v>67</v>
      </c>
    </row>
    <row r="35" spans="1:3" x14ac:dyDescent="0.25">
      <c r="A35" s="28" t="s">
        <v>139</v>
      </c>
      <c r="B35" s="3" t="s">
        <v>38</v>
      </c>
      <c r="C35" s="12" t="s">
        <v>67</v>
      </c>
    </row>
    <row r="36" spans="1:3" x14ac:dyDescent="0.25">
      <c r="A36" s="28" t="s">
        <v>140</v>
      </c>
      <c r="B36" s="3" t="s">
        <v>32</v>
      </c>
      <c r="C36" s="12" t="s">
        <v>67</v>
      </c>
    </row>
    <row r="37" spans="1:3" x14ac:dyDescent="0.25">
      <c r="A37" s="27"/>
    </row>
    <row r="38" spans="1:3" x14ac:dyDescent="0.25">
      <c r="A38" s="27"/>
    </row>
    <row r="39" spans="1:3" x14ac:dyDescent="0.25">
      <c r="A39" s="2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1E67-3D6A-4435-87F5-817ED68447FD}">
  <dimension ref="A1:D40"/>
  <sheetViews>
    <sheetView zoomScale="80" zoomScaleNormal="80" workbookViewId="0">
      <selection activeCell="J9" sqref="J9"/>
    </sheetView>
  </sheetViews>
  <sheetFormatPr defaultRowHeight="15" x14ac:dyDescent="0.25"/>
  <cols>
    <col min="1" max="1" width="22.7109375" customWidth="1"/>
    <col min="2" max="2" width="109.5703125" customWidth="1"/>
    <col min="3" max="3" width="54.5703125" style="14" customWidth="1"/>
    <col min="4" max="4" width="62.5703125" customWidth="1"/>
    <col min="6" max="6" width="9.85546875" bestFit="1" customWidth="1"/>
  </cols>
  <sheetData>
    <row r="1" spans="1:4" ht="15.75" thickBot="1" x14ac:dyDescent="0.3">
      <c r="A1" s="16"/>
    </row>
    <row r="2" spans="1:4" ht="15.75" thickBot="1" x14ac:dyDescent="0.3">
      <c r="A2" s="17"/>
      <c r="B2" s="18" t="s">
        <v>68</v>
      </c>
    </row>
    <row r="3" spans="1:4" ht="29.25" thickBot="1" x14ac:dyDescent="0.3">
      <c r="A3" s="19" t="s">
        <v>69</v>
      </c>
      <c r="B3" s="20" t="s">
        <v>70</v>
      </c>
      <c r="C3" s="29" t="s">
        <v>141</v>
      </c>
      <c r="D3" s="30" t="s">
        <v>142</v>
      </c>
    </row>
    <row r="4" spans="1:4" ht="15.75" thickBot="1" x14ac:dyDescent="0.3">
      <c r="A4" s="21" t="s">
        <v>71</v>
      </c>
      <c r="B4" s="22" t="s">
        <v>72</v>
      </c>
      <c r="C4" s="31">
        <f>(626295*0.03)*0.6</f>
        <v>11273.31</v>
      </c>
      <c r="D4" s="31">
        <f>(626295*0.06)*0.6</f>
        <v>22546.62</v>
      </c>
    </row>
    <row r="5" spans="1:4" ht="15.75" thickBot="1" x14ac:dyDescent="0.3">
      <c r="A5" s="21" t="s">
        <v>73</v>
      </c>
      <c r="B5" s="22" t="s">
        <v>74</v>
      </c>
      <c r="C5" s="31">
        <f>(549898*0.03)*0.6</f>
        <v>9898.1639999999989</v>
      </c>
      <c r="D5" s="31">
        <f>(549898*0.06)*0.6</f>
        <v>19796.327999999998</v>
      </c>
    </row>
    <row r="6" spans="1:4" ht="15.75" thickBot="1" x14ac:dyDescent="0.3">
      <c r="A6" s="21" t="s">
        <v>75</v>
      </c>
      <c r="B6" s="22" t="s">
        <v>76</v>
      </c>
      <c r="C6" s="31">
        <f>(714796*0.03)*0.6</f>
        <v>12866.328</v>
      </c>
      <c r="D6" s="31">
        <f>(714796*0.06)*0.6</f>
        <v>25732.655999999999</v>
      </c>
    </row>
    <row r="7" spans="1:4" ht="15.75" thickBot="1" x14ac:dyDescent="0.3">
      <c r="A7" s="21" t="s">
        <v>77</v>
      </c>
      <c r="B7" s="22" t="s">
        <v>78</v>
      </c>
      <c r="C7" s="31">
        <f>(70613*0.03)*0.6</f>
        <v>1271.0339999999999</v>
      </c>
      <c r="D7" s="31">
        <f>(70613*0.06)*0.6</f>
        <v>2542.0679999999998</v>
      </c>
    </row>
    <row r="8" spans="1:4" ht="15.75" thickBot="1" x14ac:dyDescent="0.3">
      <c r="A8" s="21" t="s">
        <v>79</v>
      </c>
      <c r="B8" s="22" t="s">
        <v>80</v>
      </c>
      <c r="C8" s="31">
        <f>(136751*0.03)*0.6</f>
        <v>2461.5179999999996</v>
      </c>
      <c r="D8" s="31">
        <f>(136751*0.06)*0.6</f>
        <v>4923.0359999999991</v>
      </c>
    </row>
    <row r="9" spans="1:4" ht="29.25" thickBot="1" x14ac:dyDescent="0.3">
      <c r="A9" s="21" t="s">
        <v>81</v>
      </c>
      <c r="B9" s="22" t="s">
        <v>82</v>
      </c>
      <c r="C9" s="31">
        <f>(131013*0.03)*0.6</f>
        <v>2358.2339999999999</v>
      </c>
      <c r="D9" s="31">
        <f>(131013*0.06)*0.6</f>
        <v>4716.4679999999998</v>
      </c>
    </row>
    <row r="10" spans="1:4" ht="15.75" thickBot="1" x14ac:dyDescent="0.3">
      <c r="A10" s="21" t="s">
        <v>83</v>
      </c>
      <c r="B10" s="22" t="s">
        <v>84</v>
      </c>
      <c r="C10" s="31">
        <f>(104854*0.03)*0.6</f>
        <v>1887.3719999999998</v>
      </c>
      <c r="D10" s="31">
        <f>(104854*0.06)*0.6</f>
        <v>3774.7439999999997</v>
      </c>
    </row>
    <row r="11" spans="1:4" ht="15.75" thickBot="1" x14ac:dyDescent="0.3">
      <c r="A11" s="21" t="s">
        <v>85</v>
      </c>
      <c r="B11" s="22" t="s">
        <v>86</v>
      </c>
      <c r="C11" s="31">
        <f>(1478997*0.03)*0.6</f>
        <v>26621.945999999996</v>
      </c>
      <c r="D11" s="31">
        <f>(1478997*0.06)*0.6</f>
        <v>53243.891999999993</v>
      </c>
    </row>
    <row r="12" spans="1:4" ht="15.75" thickBot="1" x14ac:dyDescent="0.3">
      <c r="A12" s="21" t="s">
        <v>87</v>
      </c>
      <c r="B12" s="22" t="s">
        <v>88</v>
      </c>
      <c r="C12" s="31">
        <f>(640473*0.03)*0.6</f>
        <v>11528.513999999999</v>
      </c>
      <c r="D12" s="31">
        <f>(640473*0.06)*0.6</f>
        <v>23057.027999999998</v>
      </c>
    </row>
    <row r="13" spans="1:4" ht="15.75" thickBot="1" x14ac:dyDescent="0.3">
      <c r="A13" s="21" t="s">
        <v>89</v>
      </c>
      <c r="B13" s="22" t="s">
        <v>90</v>
      </c>
      <c r="C13" s="31">
        <f>(730980*0.03)*0.6</f>
        <v>13157.639999999998</v>
      </c>
      <c r="D13" s="31">
        <f>(730980*0.06)*0.6</f>
        <v>26315.279999999995</v>
      </c>
    </row>
    <row r="14" spans="1:4" ht="15.75" thickBot="1" x14ac:dyDescent="0.3">
      <c r="A14" s="21" t="s">
        <v>91</v>
      </c>
      <c r="B14" s="22" t="s">
        <v>92</v>
      </c>
      <c r="C14" s="31">
        <f>(3806*0.03)*0.6</f>
        <v>68.507999999999996</v>
      </c>
      <c r="D14" s="31">
        <f>(3806*0.06)*0.6</f>
        <v>137.01599999999999</v>
      </c>
    </row>
    <row r="15" spans="1:4" ht="15.75" thickBot="1" x14ac:dyDescent="0.3">
      <c r="A15" s="21" t="s">
        <v>93</v>
      </c>
      <c r="B15" s="22" t="s">
        <v>94</v>
      </c>
      <c r="C15" s="31">
        <f>(463552*0.03)*0.6</f>
        <v>8343.9359999999997</v>
      </c>
      <c r="D15" s="31">
        <f>(463552*0.06)*0.6</f>
        <v>16687.871999999999</v>
      </c>
    </row>
    <row r="16" spans="1:4" ht="15.75" thickBot="1" x14ac:dyDescent="0.3">
      <c r="A16" s="21" t="s">
        <v>95</v>
      </c>
      <c r="B16" s="22" t="s">
        <v>96</v>
      </c>
      <c r="C16" s="31">
        <f>(83343*0.03)*0.6</f>
        <v>1500.174</v>
      </c>
      <c r="D16" s="31">
        <f>(83343*0.06)*0.6</f>
        <v>3000.348</v>
      </c>
    </row>
    <row r="17" spans="1:4" ht="15.75" thickBot="1" x14ac:dyDescent="0.3">
      <c r="A17" s="21" t="s">
        <v>97</v>
      </c>
      <c r="B17" s="22" t="s">
        <v>98</v>
      </c>
      <c r="C17" s="31">
        <f>(73458*0.03)*0.6</f>
        <v>1322.2439999999999</v>
      </c>
      <c r="D17" s="31">
        <f>(73458*0.06)*0.6</f>
        <v>2644.4879999999998</v>
      </c>
    </row>
    <row r="18" spans="1:4" ht="15.75" thickBot="1" x14ac:dyDescent="0.3">
      <c r="A18" s="23" t="s">
        <v>99</v>
      </c>
      <c r="B18" s="24" t="s">
        <v>100</v>
      </c>
      <c r="C18" s="32">
        <f>(626295*0.03)*0.4</f>
        <v>7515.54</v>
      </c>
      <c r="D18" s="32">
        <f>(626295*0.06)*0.4</f>
        <v>15031.08</v>
      </c>
    </row>
    <row r="19" spans="1:4" ht="15.75" thickBot="1" x14ac:dyDescent="0.3">
      <c r="A19" s="23" t="s">
        <v>101</v>
      </c>
      <c r="B19" s="24" t="s">
        <v>102</v>
      </c>
      <c r="C19" s="32">
        <f>(549898*0.03)*0.4</f>
        <v>6598.7759999999998</v>
      </c>
      <c r="D19" s="32">
        <f>(549898*0.06)*0.4</f>
        <v>13197.552</v>
      </c>
    </row>
    <row r="20" spans="1:4" ht="15.75" thickBot="1" x14ac:dyDescent="0.3">
      <c r="A20" s="23" t="s">
        <v>103</v>
      </c>
      <c r="B20" s="24" t="s">
        <v>104</v>
      </c>
      <c r="C20" s="32">
        <f>(714796*0.03)*0.4</f>
        <v>8577.5520000000015</v>
      </c>
      <c r="D20" s="32">
        <f>(714796*0.06)*0.4</f>
        <v>17155.104000000003</v>
      </c>
    </row>
    <row r="21" spans="1:4" ht="15.75" thickBot="1" x14ac:dyDescent="0.3">
      <c r="A21" s="23" t="s">
        <v>105</v>
      </c>
      <c r="B21" s="24" t="s">
        <v>106</v>
      </c>
      <c r="C21" s="32">
        <f>(70613*0.03)*0.4</f>
        <v>847.35599999999999</v>
      </c>
      <c r="D21" s="32">
        <f>(70613*0.06)*0.4</f>
        <v>1694.712</v>
      </c>
    </row>
    <row r="22" spans="1:4" ht="15.75" thickBot="1" x14ac:dyDescent="0.3">
      <c r="A22" s="23" t="s">
        <v>107</v>
      </c>
      <c r="B22" s="24" t="s">
        <v>108</v>
      </c>
      <c r="C22" s="32">
        <f>(136751*0.03)*0.4</f>
        <v>1641.0119999999999</v>
      </c>
      <c r="D22" s="32">
        <f>(136751*0.06)*0.4</f>
        <v>3282.0239999999999</v>
      </c>
    </row>
    <row r="23" spans="1:4" ht="29.25" thickBot="1" x14ac:dyDescent="0.3">
      <c r="A23" s="23" t="s">
        <v>109</v>
      </c>
      <c r="B23" s="24" t="s">
        <v>110</v>
      </c>
      <c r="C23" s="32">
        <f>(131013*0.03)*0.4</f>
        <v>1572.1559999999999</v>
      </c>
      <c r="D23" s="32">
        <f>(131013*0.06)*0.4</f>
        <v>3144.3119999999999</v>
      </c>
    </row>
    <row r="24" spans="1:4" ht="15.75" thickBot="1" x14ac:dyDescent="0.3">
      <c r="A24" s="23" t="s">
        <v>111</v>
      </c>
      <c r="B24" s="24" t="s">
        <v>112</v>
      </c>
      <c r="C24" s="32">
        <f>(104854*0.03)*0.4</f>
        <v>1258.248</v>
      </c>
      <c r="D24" s="32">
        <f>(104854*0.06)*0.4</f>
        <v>2516.4960000000001</v>
      </c>
    </row>
    <row r="25" spans="1:4" ht="15.75" thickBot="1" x14ac:dyDescent="0.3">
      <c r="A25" s="23" t="s">
        <v>113</v>
      </c>
      <c r="B25" s="24" t="s">
        <v>114</v>
      </c>
      <c r="C25" s="32">
        <f>(1478997*0.03)*0.4</f>
        <v>17747.964</v>
      </c>
      <c r="D25" s="32">
        <f>(1478997*0.06)*0.4</f>
        <v>35495.928</v>
      </c>
    </row>
    <row r="26" spans="1:4" ht="15.75" thickBot="1" x14ac:dyDescent="0.3">
      <c r="A26" s="23" t="s">
        <v>115</v>
      </c>
      <c r="B26" s="24" t="s">
        <v>116</v>
      </c>
      <c r="C26" s="32">
        <f>(640473*0.03)*0.4</f>
        <v>7685.6759999999995</v>
      </c>
      <c r="D26" s="32">
        <f>(640473*0.06)*0.4</f>
        <v>15371.351999999999</v>
      </c>
    </row>
    <row r="27" spans="1:4" ht="15.75" thickBot="1" x14ac:dyDescent="0.3">
      <c r="A27" s="23" t="s">
        <v>117</v>
      </c>
      <c r="B27" s="24" t="s">
        <v>118</v>
      </c>
      <c r="C27" s="32">
        <f>(730980*0.03)*0.4</f>
        <v>8771.76</v>
      </c>
      <c r="D27" s="32">
        <f>(730980*0.06)*0.4</f>
        <v>17543.52</v>
      </c>
    </row>
    <row r="28" spans="1:4" ht="15.75" thickBot="1" x14ac:dyDescent="0.3">
      <c r="A28" s="23" t="s">
        <v>119</v>
      </c>
      <c r="B28" s="24" t="s">
        <v>120</v>
      </c>
      <c r="C28" s="32">
        <f>(3806*0.03)*0.4</f>
        <v>45.671999999999997</v>
      </c>
      <c r="D28" s="32">
        <f>(3806*0.06)*0.4</f>
        <v>91.343999999999994</v>
      </c>
    </row>
    <row r="29" spans="1:4" ht="15.75" thickBot="1" x14ac:dyDescent="0.3">
      <c r="A29" s="23" t="s">
        <v>121</v>
      </c>
      <c r="B29" s="24" t="s">
        <v>122</v>
      </c>
      <c r="C29" s="32">
        <f>(463552*0.03)*0.4</f>
        <v>5562.6239999999998</v>
      </c>
      <c r="D29" s="32">
        <f>(463552*0.06)*0.4</f>
        <v>11125.248</v>
      </c>
    </row>
    <row r="30" spans="1:4" ht="15.75" thickBot="1" x14ac:dyDescent="0.3">
      <c r="A30" s="23" t="s">
        <v>123</v>
      </c>
      <c r="B30" s="24" t="s">
        <v>124</v>
      </c>
      <c r="C30" s="32">
        <f>(83343*0.03)*0.4</f>
        <v>1000.116</v>
      </c>
      <c r="D30" s="32">
        <f>(83343*0.06)*0.4</f>
        <v>2000.232</v>
      </c>
    </row>
    <row r="31" spans="1:4" ht="15.75" thickBot="1" x14ac:dyDescent="0.3">
      <c r="A31" s="23" t="s">
        <v>125</v>
      </c>
      <c r="B31" s="24" t="s">
        <v>126</v>
      </c>
      <c r="C31" s="32">
        <f>(73458*0.03)*0.4</f>
        <v>881.49599999999998</v>
      </c>
      <c r="D31" s="32">
        <f>(73458*0.06)*0.4</f>
        <v>1762.992</v>
      </c>
    </row>
    <row r="32" spans="1:4" ht="15.75" thickBot="1" x14ac:dyDescent="0.3">
      <c r="A32" s="25" t="s">
        <v>134</v>
      </c>
      <c r="B32" s="20" t="s">
        <v>127</v>
      </c>
      <c r="C32" s="20"/>
      <c r="D32" s="20"/>
    </row>
    <row r="33" spans="1:4" ht="15.75" thickBot="1" x14ac:dyDescent="0.3">
      <c r="A33" s="25" t="s">
        <v>135</v>
      </c>
      <c r="B33" s="20" t="s">
        <v>128</v>
      </c>
      <c r="C33" s="20"/>
      <c r="D33" s="20"/>
    </row>
    <row r="34" spans="1:4" ht="15.75" thickBot="1" x14ac:dyDescent="0.3">
      <c r="A34" s="25" t="s">
        <v>136</v>
      </c>
      <c r="B34" s="20" t="s">
        <v>129</v>
      </c>
      <c r="C34" s="20"/>
      <c r="D34" s="20"/>
    </row>
    <row r="35" spans="1:4" ht="15.75" thickBot="1" x14ac:dyDescent="0.3">
      <c r="A35" s="25" t="s">
        <v>137</v>
      </c>
      <c r="B35" s="20" t="s">
        <v>130</v>
      </c>
      <c r="C35" s="20"/>
      <c r="D35" s="20"/>
    </row>
    <row r="36" spans="1:4" ht="15.75" thickBot="1" x14ac:dyDescent="0.3">
      <c r="A36" s="25" t="s">
        <v>138</v>
      </c>
      <c r="B36" s="20" t="s">
        <v>131</v>
      </c>
      <c r="C36" s="20"/>
      <c r="D36" s="20"/>
    </row>
    <row r="37" spans="1:4" ht="15.75" thickBot="1" x14ac:dyDescent="0.3">
      <c r="A37" s="25" t="s">
        <v>139</v>
      </c>
      <c r="B37" s="20" t="s">
        <v>132</v>
      </c>
      <c r="C37" s="20"/>
      <c r="D37" s="20"/>
    </row>
    <row r="38" spans="1:4" ht="15.75" thickBot="1" x14ac:dyDescent="0.3">
      <c r="A38" s="25" t="s">
        <v>140</v>
      </c>
      <c r="B38" s="20" t="s">
        <v>133</v>
      </c>
      <c r="C38" s="20"/>
      <c r="D38" s="20"/>
    </row>
    <row r="39" spans="1:4" x14ac:dyDescent="0.25">
      <c r="A39" s="26"/>
    </row>
    <row r="40" spans="1:4" x14ac:dyDescent="0.25">
      <c r="A40" s="27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MajaPrebil</cp:lastModifiedBy>
  <cp:lastPrinted>2022-01-12T13:01:16Z</cp:lastPrinted>
  <dcterms:created xsi:type="dcterms:W3CDTF">2013-08-23T07:35:07Z</dcterms:created>
  <dcterms:modified xsi:type="dcterms:W3CDTF">2022-10-13T10:51:30Z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